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0\ИЗМЕНЕНИЯ В БЮДЖЕТ 2020 г\декабрь\"/>
    </mc:Choice>
  </mc:AlternateContent>
  <bookViews>
    <workbookView xWindow="0" yWindow="0" windowWidth="28800" windowHeight="11745"/>
  </bookViews>
  <sheets>
    <sheet name="1-й год" sheetId="1" r:id="rId1"/>
  </sheets>
  <definedNames>
    <definedName name="_xlnm.Print_Titles" localSheetId="0">'1-й год'!$13:$13</definedName>
  </definedNames>
  <calcPr calcId="162913"/>
</workbook>
</file>

<file path=xl/calcChain.xml><?xml version="1.0" encoding="utf-8"?>
<calcChain xmlns="http://schemas.openxmlformats.org/spreadsheetml/2006/main">
  <c r="D39" i="1" l="1"/>
  <c r="D36" i="1"/>
  <c r="D33" i="1"/>
  <c r="D31" i="1"/>
  <c r="D27" i="1"/>
  <c r="D24" i="1"/>
  <c r="D21" i="1"/>
  <c r="D19" i="1"/>
  <c r="D14" i="1"/>
  <c r="D41" i="1" l="1"/>
</calcChain>
</file>

<file path=xl/sharedStrings.xml><?xml version="1.0" encoding="utf-8"?>
<sst xmlns="http://schemas.openxmlformats.org/spreadsheetml/2006/main" count="150" uniqueCount="60">
  <si>
    <t xml:space="preserve">Утверждено </t>
  </si>
  <si>
    <t>Решение Совета депутатов МО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</si>
  <si>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</si>
  <si>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</si>
  <si>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</si>
  <si>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>Распределение бюджетных ассигнований по разделам и подразделам классификации расходов бюджета МО Кузнечнинское городское поселение МО Приозерский муниципальный район Ленинградской области на 2020 год и плановый период 2021-2022 годов.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</si>
  <si>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</si>
  <si>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</si>
  <si>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</si>
  <si>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</si>
  <si>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</si>
  <si>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</si>
  <si>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</si>
  <si>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Рз</t>
  </si>
  <si>
    <t>ПР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</si>
  <si>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</si>
  <si>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</si>
  <si>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</si>
  <si>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</si>
  <si>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</si>
  <si>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</si>
  <si>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</si>
  <si>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</si>
  <si>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</si>
  <si>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</si>
  <si>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</si>
  <si>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</si>
  <si>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</si>
  <si>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</si>
  <si>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</si>
  <si>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</si>
  <si>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</si>
  <si>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</si>
  <si>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пожарной безопасности</t>
  </si>
  <si>
    <t>10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</si>
  <si>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</si>
  <si>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</si>
  <si>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</si>
  <si>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</si>
  <si>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</si>
  <si>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</si>
  <si>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</si>
  <si>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</si>
  <si>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</si>
  <si>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</si>
  <si>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</si>
  <si>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</si>
  <si>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</si>
  <si>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</si>
  <si>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</si>
  <si>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</si>
  <si>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</si>
  <si>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</si>
  <si>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</si>
  <si>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</si>
  <si>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Физическая культура</t>
  </si>
  <si>
    <t>Всего</t>
  </si>
  <si>
    <t>Приложение 10</t>
  </si>
  <si>
    <t>2020 г.</t>
  </si>
  <si>
    <t>№  72 от  17.12.2020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</si>
</sst>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6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</font>
    <font>
      <b/>
      <sz val="14"/>
      <color indexed="8"/>
      <name val="Times New Roman CYR"/>
    </font>
    <font>
      <b/>
      <sz val="12"/>
      <color indexed="0"/>
      <name val="Times New Roman"/>
    </font>
    <font>
      <sz val="12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49" fontId="2" fillId="3" borderId="1" xfId="0" applyNumberFormat="1" applyFont="1" applyFill="1" applyBorder="1" applyAlignment="1">
      <alignment horizontal="right" vertical="center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2"/>
  <sheetViews>
    <sheetView showGridLines="0" tabSelected="1" topLeftCell="A32" workbookViewId="0">
      <selection activeCell="D16" sqref="D16"/>
    </sheetView>
  </sheetViews>
  <sheetFormatPr defaultRowHeight="10.15" customHeight="1" x14ac:dyDescent="0.25"/>
  <cols>
    <col min="1" max="1" width="60.28515625" customWidth="1"/>
    <col min="2" max="3" width="12.7109375" customWidth="1"/>
    <col min="4" max="4" width="26" customWidth="1"/>
    <col min="5" max="29" width="8" hidden="1"/>
  </cols>
  <sheetData>
    <row r="1" spans="1:29" ht="19.899999999999999" customHeight="1" x14ac:dyDescent="0.25">
      <c r="A1" s="1"/>
      <c r="B1" s="1"/>
      <c r="C1" s="1"/>
      <c r="D1" s="2" t="s">
        <v>57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19.899999999999999" customHeight="1" x14ac:dyDescent="0.25">
      <c r="A2" s="1"/>
      <c r="B2" s="1"/>
      <c r="C2" s="1"/>
      <c r="D2" s="2" t="s">
        <v>0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29" ht="19.899999999999999" customHeight="1" x14ac:dyDescent="0.25">
      <c r="A3" s="1"/>
      <c r="B3" s="1"/>
      <c r="C3" s="1"/>
      <c r="D3" s="2" t="s">
        <v>1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 ht="19.899999999999999" customHeight="1" x14ac:dyDescent="0.25">
      <c r="A4" s="1"/>
      <c r="B4" s="1"/>
      <c r="C4" s="1"/>
      <c r="D4" s="2" t="s">
        <v>2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ht="19.899999999999999" customHeight="1" x14ac:dyDescent="0.25">
      <c r="A5" s="1"/>
      <c r="B5" s="1"/>
      <c r="C5" s="1"/>
      <c r="D5" s="2" t="s">
        <v>3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ht="19.899999999999999" customHeight="1" x14ac:dyDescent="0.25">
      <c r="A6" s="1"/>
      <c r="B6" s="1"/>
      <c r="C6" s="1"/>
      <c r="D6" s="2" t="s">
        <v>4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spans="1:29" ht="19.899999999999999" customHeight="1" x14ac:dyDescent="0.25">
      <c r="A7" s="1"/>
      <c r="B7" s="1"/>
      <c r="C7" s="1"/>
      <c r="D7" s="15" t="s">
        <v>59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ht="99.75" customHeight="1" x14ac:dyDescent="0.25">
      <c r="A8" s="18" t="s">
        <v>5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</row>
    <row r="9" spans="1:29" ht="18.7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</row>
    <row r="10" spans="1:29" ht="19.899999999999999" customHeight="1" x14ac:dyDescent="0.25">
      <c r="A10" s="4"/>
      <c r="B10" s="4"/>
      <c r="C10" s="4"/>
      <c r="D10" s="4" t="s">
        <v>6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</row>
    <row r="11" spans="1:29" ht="15" customHeight="1" x14ac:dyDescent="0.25">
      <c r="A11" s="16" t="s">
        <v>12</v>
      </c>
      <c r="B11" s="19" t="s">
        <v>13</v>
      </c>
      <c r="C11" s="19" t="s">
        <v>14</v>
      </c>
      <c r="D11" s="16" t="s">
        <v>58</v>
      </c>
      <c r="E11" s="16" t="s">
        <v>8</v>
      </c>
      <c r="F11" s="16" t="s">
        <v>9</v>
      </c>
      <c r="G11" s="16" t="s">
        <v>10</v>
      </c>
      <c r="H11" s="16" t="s">
        <v>11</v>
      </c>
      <c r="I11" s="16" t="s">
        <v>7</v>
      </c>
      <c r="J11" s="16" t="s">
        <v>8</v>
      </c>
      <c r="K11" s="16" t="s">
        <v>9</v>
      </c>
      <c r="L11" s="16" t="s">
        <v>10</v>
      </c>
      <c r="M11" s="16" t="s">
        <v>11</v>
      </c>
      <c r="N11" s="16" t="s">
        <v>7</v>
      </c>
      <c r="O11" s="16" t="s">
        <v>8</v>
      </c>
      <c r="P11" s="16" t="s">
        <v>9</v>
      </c>
      <c r="Q11" s="16" t="s">
        <v>10</v>
      </c>
      <c r="R11" s="16" t="s">
        <v>11</v>
      </c>
      <c r="S11" s="17" t="s">
        <v>7</v>
      </c>
      <c r="T11" s="17" t="s">
        <v>8</v>
      </c>
      <c r="U11" s="17" t="s">
        <v>9</v>
      </c>
      <c r="V11" s="17" t="s">
        <v>10</v>
      </c>
      <c r="W11" s="17" t="s">
        <v>11</v>
      </c>
      <c r="X11" s="17" t="s">
        <v>7</v>
      </c>
      <c r="Y11" s="17" t="s">
        <v>8</v>
      </c>
      <c r="Z11" s="17" t="s">
        <v>9</v>
      </c>
      <c r="AA11" s="17" t="s">
        <v>10</v>
      </c>
      <c r="AB11" s="17" t="s">
        <v>11</v>
      </c>
      <c r="AC11" s="16" t="s">
        <v>12</v>
      </c>
    </row>
    <row r="12" spans="1:29" ht="15" customHeight="1" x14ac:dyDescent="0.25">
      <c r="A12" s="16"/>
      <c r="B12" s="19" t="s">
        <v>13</v>
      </c>
      <c r="C12" s="19" t="s">
        <v>14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6"/>
    </row>
    <row r="13" spans="1:29" ht="15" hidden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</row>
    <row r="14" spans="1:29" ht="34.15" customHeight="1" x14ac:dyDescent="0.25">
      <c r="A14" s="7" t="s">
        <v>15</v>
      </c>
      <c r="B14" s="6" t="s">
        <v>16</v>
      </c>
      <c r="C14" s="6" t="s">
        <v>17</v>
      </c>
      <c r="D14" s="8">
        <f>D15+D16+D17+D18</f>
        <v>10833.7</v>
      </c>
      <c r="E14" s="8"/>
      <c r="F14" s="8"/>
      <c r="G14" s="8"/>
      <c r="H14" s="8"/>
      <c r="I14" s="9"/>
      <c r="J14" s="9"/>
      <c r="K14" s="9"/>
      <c r="L14" s="9"/>
      <c r="M14" s="9"/>
      <c r="N14" s="9"/>
      <c r="O14" s="9"/>
      <c r="P14" s="9"/>
      <c r="Q14" s="9"/>
      <c r="R14" s="9"/>
      <c r="S14" s="8">
        <v>10394.5</v>
      </c>
      <c r="T14" s="8"/>
      <c r="U14" s="8"/>
      <c r="V14" s="8"/>
      <c r="W14" s="8"/>
      <c r="X14" s="8">
        <v>10774.8</v>
      </c>
      <c r="Y14" s="8"/>
      <c r="Z14" s="8"/>
      <c r="AA14" s="8"/>
      <c r="AB14" s="8"/>
      <c r="AC14" s="7" t="s">
        <v>15</v>
      </c>
    </row>
    <row r="15" spans="1:29" ht="83.25" customHeight="1" x14ac:dyDescent="0.25">
      <c r="A15" s="10" t="s">
        <v>18</v>
      </c>
      <c r="B15" s="11" t="s">
        <v>16</v>
      </c>
      <c r="C15" s="11" t="s">
        <v>19</v>
      </c>
      <c r="D15" s="12">
        <v>9861.2999999999993</v>
      </c>
      <c r="E15" s="12"/>
      <c r="F15" s="12"/>
      <c r="G15" s="12"/>
      <c r="H15" s="12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2">
        <v>10128</v>
      </c>
      <c r="T15" s="12"/>
      <c r="U15" s="12"/>
      <c r="V15" s="12"/>
      <c r="W15" s="12"/>
      <c r="X15" s="12">
        <v>10508.3</v>
      </c>
      <c r="Y15" s="12"/>
      <c r="Z15" s="12"/>
      <c r="AA15" s="12"/>
      <c r="AB15" s="12"/>
      <c r="AC15" s="10" t="s">
        <v>18</v>
      </c>
    </row>
    <row r="16" spans="1:29" ht="69" customHeight="1" x14ac:dyDescent="0.25">
      <c r="A16" s="10" t="s">
        <v>20</v>
      </c>
      <c r="B16" s="11" t="s">
        <v>16</v>
      </c>
      <c r="C16" s="11" t="s">
        <v>21</v>
      </c>
      <c r="D16" s="12">
        <v>537.20000000000005</v>
      </c>
      <c r="E16" s="12"/>
      <c r="F16" s="12"/>
      <c r="G16" s="12"/>
      <c r="H16" s="12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0" t="s">
        <v>20</v>
      </c>
    </row>
    <row r="17" spans="1:29" ht="17.100000000000001" customHeight="1" x14ac:dyDescent="0.25">
      <c r="A17" s="10" t="s">
        <v>22</v>
      </c>
      <c r="B17" s="11" t="s">
        <v>16</v>
      </c>
      <c r="C17" s="11" t="s">
        <v>23</v>
      </c>
      <c r="D17" s="12">
        <v>30</v>
      </c>
      <c r="E17" s="12"/>
      <c r="F17" s="12"/>
      <c r="G17" s="12"/>
      <c r="H17" s="12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2">
        <v>30</v>
      </c>
      <c r="T17" s="12"/>
      <c r="U17" s="12"/>
      <c r="V17" s="12"/>
      <c r="W17" s="12"/>
      <c r="X17" s="12">
        <v>30</v>
      </c>
      <c r="Y17" s="12"/>
      <c r="Z17" s="12"/>
      <c r="AA17" s="12"/>
      <c r="AB17" s="12"/>
      <c r="AC17" s="10" t="s">
        <v>22</v>
      </c>
    </row>
    <row r="18" spans="1:29" ht="34.15" customHeight="1" x14ac:dyDescent="0.25">
      <c r="A18" s="10" t="s">
        <v>24</v>
      </c>
      <c r="B18" s="11" t="s">
        <v>16</v>
      </c>
      <c r="C18" s="11" t="s">
        <v>25</v>
      </c>
      <c r="D18" s="12">
        <v>405.2</v>
      </c>
      <c r="E18" s="12"/>
      <c r="F18" s="12"/>
      <c r="G18" s="12"/>
      <c r="H18" s="12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2">
        <v>236.5</v>
      </c>
      <c r="T18" s="12"/>
      <c r="U18" s="12"/>
      <c r="V18" s="12"/>
      <c r="W18" s="12"/>
      <c r="X18" s="12">
        <v>236.5</v>
      </c>
      <c r="Y18" s="12"/>
      <c r="Z18" s="12"/>
      <c r="AA18" s="12"/>
      <c r="AB18" s="12"/>
      <c r="AC18" s="10" t="s">
        <v>24</v>
      </c>
    </row>
    <row r="19" spans="1:29" ht="17.100000000000001" customHeight="1" x14ac:dyDescent="0.25">
      <c r="A19" s="7" t="s">
        <v>26</v>
      </c>
      <c r="B19" s="6" t="s">
        <v>27</v>
      </c>
      <c r="C19" s="6" t="s">
        <v>17</v>
      </c>
      <c r="D19" s="8">
        <f>D20</f>
        <v>300.10000000000002</v>
      </c>
      <c r="E19" s="8"/>
      <c r="F19" s="8"/>
      <c r="G19" s="8"/>
      <c r="H19" s="8"/>
      <c r="I19" s="9"/>
      <c r="J19" s="9"/>
      <c r="K19" s="9"/>
      <c r="L19" s="9"/>
      <c r="M19" s="9"/>
      <c r="N19" s="9"/>
      <c r="O19" s="9"/>
      <c r="P19" s="9"/>
      <c r="Q19" s="9"/>
      <c r="R19" s="9"/>
      <c r="S19" s="8">
        <v>271.60000000000002</v>
      </c>
      <c r="T19" s="8"/>
      <c r="U19" s="8"/>
      <c r="V19" s="8"/>
      <c r="W19" s="8"/>
      <c r="X19" s="8">
        <v>285.8</v>
      </c>
      <c r="Y19" s="8"/>
      <c r="Z19" s="8"/>
      <c r="AA19" s="8"/>
      <c r="AB19" s="8"/>
      <c r="AC19" s="7" t="s">
        <v>26</v>
      </c>
    </row>
    <row r="20" spans="1:29" ht="34.15" customHeight="1" x14ac:dyDescent="0.25">
      <c r="A20" s="10" t="s">
        <v>28</v>
      </c>
      <c r="B20" s="11" t="s">
        <v>27</v>
      </c>
      <c r="C20" s="11" t="s">
        <v>29</v>
      </c>
      <c r="D20" s="12">
        <v>300.10000000000002</v>
      </c>
      <c r="E20" s="12"/>
      <c r="F20" s="12"/>
      <c r="G20" s="12"/>
      <c r="H20" s="12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2">
        <v>271.60000000000002</v>
      </c>
      <c r="T20" s="12"/>
      <c r="U20" s="12"/>
      <c r="V20" s="12"/>
      <c r="W20" s="12"/>
      <c r="X20" s="12">
        <v>285.8</v>
      </c>
      <c r="Y20" s="12"/>
      <c r="Z20" s="12"/>
      <c r="AA20" s="12"/>
      <c r="AB20" s="12"/>
      <c r="AC20" s="10" t="s">
        <v>28</v>
      </c>
    </row>
    <row r="21" spans="1:29" ht="51.4" customHeight="1" x14ac:dyDescent="0.25">
      <c r="A21" s="7" t="s">
        <v>30</v>
      </c>
      <c r="B21" s="6" t="s">
        <v>29</v>
      </c>
      <c r="C21" s="6" t="s">
        <v>17</v>
      </c>
      <c r="D21" s="8">
        <f>D22+D23</f>
        <v>111.9</v>
      </c>
      <c r="E21" s="8"/>
      <c r="F21" s="8"/>
      <c r="G21" s="8"/>
      <c r="H21" s="8"/>
      <c r="I21" s="9"/>
      <c r="J21" s="9"/>
      <c r="K21" s="9"/>
      <c r="L21" s="9"/>
      <c r="M21" s="9"/>
      <c r="N21" s="9"/>
      <c r="O21" s="9"/>
      <c r="P21" s="9"/>
      <c r="Q21" s="9"/>
      <c r="R21" s="9"/>
      <c r="S21" s="8">
        <v>115</v>
      </c>
      <c r="T21" s="8"/>
      <c r="U21" s="8"/>
      <c r="V21" s="8"/>
      <c r="W21" s="8"/>
      <c r="X21" s="8">
        <v>115</v>
      </c>
      <c r="Y21" s="8"/>
      <c r="Z21" s="8"/>
      <c r="AA21" s="8"/>
      <c r="AB21" s="8"/>
      <c r="AC21" s="7" t="s">
        <v>30</v>
      </c>
    </row>
    <row r="22" spans="1:29" ht="68.45" customHeight="1" x14ac:dyDescent="0.25">
      <c r="A22" s="10" t="s">
        <v>31</v>
      </c>
      <c r="B22" s="11" t="s">
        <v>29</v>
      </c>
      <c r="C22" s="11" t="s">
        <v>32</v>
      </c>
      <c r="D22" s="12">
        <v>97.9</v>
      </c>
      <c r="E22" s="12"/>
      <c r="F22" s="12"/>
      <c r="G22" s="12"/>
      <c r="H22" s="12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2">
        <v>100</v>
      </c>
      <c r="T22" s="12"/>
      <c r="U22" s="12"/>
      <c r="V22" s="12"/>
      <c r="W22" s="12"/>
      <c r="X22" s="12">
        <v>100</v>
      </c>
      <c r="Y22" s="12"/>
      <c r="Z22" s="12"/>
      <c r="AA22" s="12"/>
      <c r="AB22" s="12"/>
      <c r="AC22" s="10" t="s">
        <v>31</v>
      </c>
    </row>
    <row r="23" spans="1:29" ht="34.15" customHeight="1" x14ac:dyDescent="0.25">
      <c r="A23" s="10" t="s">
        <v>33</v>
      </c>
      <c r="B23" s="11" t="s">
        <v>29</v>
      </c>
      <c r="C23" s="11" t="s">
        <v>34</v>
      </c>
      <c r="D23" s="12">
        <v>14</v>
      </c>
      <c r="E23" s="12"/>
      <c r="F23" s="12"/>
      <c r="G23" s="12"/>
      <c r="H23" s="12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2">
        <v>15</v>
      </c>
      <c r="T23" s="12"/>
      <c r="U23" s="12"/>
      <c r="V23" s="12"/>
      <c r="W23" s="12"/>
      <c r="X23" s="12">
        <v>15</v>
      </c>
      <c r="Y23" s="12"/>
      <c r="Z23" s="12"/>
      <c r="AA23" s="12"/>
      <c r="AB23" s="12"/>
      <c r="AC23" s="10" t="s">
        <v>33</v>
      </c>
    </row>
    <row r="24" spans="1:29" ht="17.100000000000001" customHeight="1" x14ac:dyDescent="0.25">
      <c r="A24" s="7" t="s">
        <v>35</v>
      </c>
      <c r="B24" s="6" t="s">
        <v>19</v>
      </c>
      <c r="C24" s="6" t="s">
        <v>17</v>
      </c>
      <c r="D24" s="8">
        <f>D25+D26</f>
        <v>4118.6000000000004</v>
      </c>
      <c r="E24" s="8"/>
      <c r="F24" s="8"/>
      <c r="G24" s="8"/>
      <c r="H24" s="8"/>
      <c r="I24" s="9"/>
      <c r="J24" s="9"/>
      <c r="K24" s="9"/>
      <c r="L24" s="9"/>
      <c r="M24" s="9"/>
      <c r="N24" s="9"/>
      <c r="O24" s="9"/>
      <c r="P24" s="9"/>
      <c r="Q24" s="9"/>
      <c r="R24" s="9"/>
      <c r="S24" s="8">
        <v>2632</v>
      </c>
      <c r="T24" s="8"/>
      <c r="U24" s="8"/>
      <c r="V24" s="8"/>
      <c r="W24" s="8"/>
      <c r="X24" s="8">
        <v>2882</v>
      </c>
      <c r="Y24" s="8"/>
      <c r="Z24" s="8"/>
      <c r="AA24" s="8"/>
      <c r="AB24" s="8"/>
      <c r="AC24" s="7" t="s">
        <v>35</v>
      </c>
    </row>
    <row r="25" spans="1:29" ht="34.15" customHeight="1" x14ac:dyDescent="0.25">
      <c r="A25" s="10" t="s">
        <v>36</v>
      </c>
      <c r="B25" s="11" t="s">
        <v>19</v>
      </c>
      <c r="C25" s="11" t="s">
        <v>32</v>
      </c>
      <c r="D25" s="12">
        <v>3663.8</v>
      </c>
      <c r="E25" s="12"/>
      <c r="F25" s="12"/>
      <c r="G25" s="12"/>
      <c r="H25" s="12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2">
        <v>2322</v>
      </c>
      <c r="T25" s="12"/>
      <c r="U25" s="12"/>
      <c r="V25" s="12"/>
      <c r="W25" s="12"/>
      <c r="X25" s="12">
        <v>2372</v>
      </c>
      <c r="Y25" s="12"/>
      <c r="Z25" s="12"/>
      <c r="AA25" s="12"/>
      <c r="AB25" s="12"/>
      <c r="AC25" s="10" t="s">
        <v>36</v>
      </c>
    </row>
    <row r="26" spans="1:29" ht="34.15" customHeight="1" x14ac:dyDescent="0.25">
      <c r="A26" s="10" t="s">
        <v>37</v>
      </c>
      <c r="B26" s="11" t="s">
        <v>19</v>
      </c>
      <c r="C26" s="11" t="s">
        <v>38</v>
      </c>
      <c r="D26" s="12">
        <v>454.8</v>
      </c>
      <c r="E26" s="12"/>
      <c r="F26" s="12"/>
      <c r="G26" s="12"/>
      <c r="H26" s="12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2">
        <v>310</v>
      </c>
      <c r="T26" s="12"/>
      <c r="U26" s="12"/>
      <c r="V26" s="12"/>
      <c r="W26" s="12"/>
      <c r="X26" s="12">
        <v>510</v>
      </c>
      <c r="Y26" s="12"/>
      <c r="Z26" s="12"/>
      <c r="AA26" s="12"/>
      <c r="AB26" s="12"/>
      <c r="AC26" s="10" t="s">
        <v>37</v>
      </c>
    </row>
    <row r="27" spans="1:29" ht="34.15" customHeight="1" x14ac:dyDescent="0.25">
      <c r="A27" s="7" t="s">
        <v>39</v>
      </c>
      <c r="B27" s="6" t="s">
        <v>40</v>
      </c>
      <c r="C27" s="6" t="s">
        <v>17</v>
      </c>
      <c r="D27" s="8">
        <f>D28+D29+D30</f>
        <v>48976.2</v>
      </c>
      <c r="E27" s="8"/>
      <c r="F27" s="8"/>
      <c r="G27" s="8"/>
      <c r="H27" s="8"/>
      <c r="I27" s="9"/>
      <c r="J27" s="9"/>
      <c r="K27" s="9"/>
      <c r="L27" s="9"/>
      <c r="M27" s="9"/>
      <c r="N27" s="9"/>
      <c r="O27" s="9"/>
      <c r="P27" s="9"/>
      <c r="Q27" s="9"/>
      <c r="R27" s="9"/>
      <c r="S27" s="8">
        <v>13270</v>
      </c>
      <c r="T27" s="8"/>
      <c r="U27" s="8"/>
      <c r="V27" s="8"/>
      <c r="W27" s="8"/>
      <c r="X27" s="8">
        <v>12962</v>
      </c>
      <c r="Y27" s="8"/>
      <c r="Z27" s="8"/>
      <c r="AA27" s="8"/>
      <c r="AB27" s="8"/>
      <c r="AC27" s="7" t="s">
        <v>39</v>
      </c>
    </row>
    <row r="28" spans="1:29" ht="17.100000000000001" customHeight="1" x14ac:dyDescent="0.25">
      <c r="A28" s="10" t="s">
        <v>41</v>
      </c>
      <c r="B28" s="11" t="s">
        <v>40</v>
      </c>
      <c r="C28" s="11" t="s">
        <v>16</v>
      </c>
      <c r="D28" s="12">
        <v>1811.9</v>
      </c>
      <c r="E28" s="12"/>
      <c r="F28" s="12"/>
      <c r="G28" s="12"/>
      <c r="H28" s="12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2">
        <v>1125</v>
      </c>
      <c r="T28" s="12"/>
      <c r="U28" s="12"/>
      <c r="V28" s="12"/>
      <c r="W28" s="12"/>
      <c r="X28" s="12">
        <v>1125</v>
      </c>
      <c r="Y28" s="12"/>
      <c r="Z28" s="12"/>
      <c r="AA28" s="12"/>
      <c r="AB28" s="12"/>
      <c r="AC28" s="10" t="s">
        <v>41</v>
      </c>
    </row>
    <row r="29" spans="1:29" ht="17.100000000000001" customHeight="1" x14ac:dyDescent="0.25">
      <c r="A29" s="10" t="s">
        <v>42</v>
      </c>
      <c r="B29" s="11" t="s">
        <v>40</v>
      </c>
      <c r="C29" s="11" t="s">
        <v>27</v>
      </c>
      <c r="D29" s="12">
        <v>38210.5</v>
      </c>
      <c r="E29" s="12"/>
      <c r="F29" s="12"/>
      <c r="G29" s="12"/>
      <c r="H29" s="12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2">
        <v>7535</v>
      </c>
      <c r="T29" s="12"/>
      <c r="U29" s="12"/>
      <c r="V29" s="12"/>
      <c r="W29" s="12"/>
      <c r="X29" s="12">
        <v>7697</v>
      </c>
      <c r="Y29" s="12"/>
      <c r="Z29" s="12"/>
      <c r="AA29" s="12"/>
      <c r="AB29" s="12"/>
      <c r="AC29" s="10" t="s">
        <v>42</v>
      </c>
    </row>
    <row r="30" spans="1:29" ht="17.100000000000001" customHeight="1" x14ac:dyDescent="0.25">
      <c r="A30" s="10" t="s">
        <v>43</v>
      </c>
      <c r="B30" s="11" t="s">
        <v>40</v>
      </c>
      <c r="C30" s="11" t="s">
        <v>29</v>
      </c>
      <c r="D30" s="12">
        <v>8953.7999999999993</v>
      </c>
      <c r="E30" s="12"/>
      <c r="F30" s="12"/>
      <c r="G30" s="12"/>
      <c r="H30" s="12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2">
        <v>4610</v>
      </c>
      <c r="T30" s="12"/>
      <c r="U30" s="12"/>
      <c r="V30" s="12"/>
      <c r="W30" s="12"/>
      <c r="X30" s="12">
        <v>4140</v>
      </c>
      <c r="Y30" s="12"/>
      <c r="Z30" s="12"/>
      <c r="AA30" s="12"/>
      <c r="AB30" s="12"/>
      <c r="AC30" s="10" t="s">
        <v>43</v>
      </c>
    </row>
    <row r="31" spans="1:29" ht="17.100000000000001" customHeight="1" x14ac:dyDescent="0.25">
      <c r="A31" s="7" t="s">
        <v>44</v>
      </c>
      <c r="B31" s="6" t="s">
        <v>45</v>
      </c>
      <c r="C31" s="6" t="s">
        <v>17</v>
      </c>
      <c r="D31" s="8">
        <f>D32</f>
        <v>233.2</v>
      </c>
      <c r="E31" s="8"/>
      <c r="F31" s="8"/>
      <c r="G31" s="8"/>
      <c r="H31" s="8"/>
      <c r="I31" s="9"/>
      <c r="J31" s="9"/>
      <c r="K31" s="9"/>
      <c r="L31" s="9"/>
      <c r="M31" s="9"/>
      <c r="N31" s="9"/>
      <c r="O31" s="9"/>
      <c r="P31" s="9"/>
      <c r="Q31" s="9"/>
      <c r="R31" s="9"/>
      <c r="S31" s="8">
        <v>295</v>
      </c>
      <c r="T31" s="8"/>
      <c r="U31" s="8"/>
      <c r="V31" s="8"/>
      <c r="W31" s="8"/>
      <c r="X31" s="8">
        <v>300</v>
      </c>
      <c r="Y31" s="8"/>
      <c r="Z31" s="8"/>
      <c r="AA31" s="8"/>
      <c r="AB31" s="8"/>
      <c r="AC31" s="7" t="s">
        <v>44</v>
      </c>
    </row>
    <row r="32" spans="1:29" ht="17.100000000000001" customHeight="1" x14ac:dyDescent="0.25">
      <c r="A32" s="10" t="s">
        <v>46</v>
      </c>
      <c r="B32" s="11" t="s">
        <v>45</v>
      </c>
      <c r="C32" s="11" t="s">
        <v>45</v>
      </c>
      <c r="D32" s="12">
        <v>233.2</v>
      </c>
      <c r="E32" s="12"/>
      <c r="F32" s="12"/>
      <c r="G32" s="12"/>
      <c r="H32" s="12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2">
        <v>295</v>
      </c>
      <c r="T32" s="12"/>
      <c r="U32" s="12"/>
      <c r="V32" s="12"/>
      <c r="W32" s="12"/>
      <c r="X32" s="12">
        <v>300</v>
      </c>
      <c r="Y32" s="12"/>
      <c r="Z32" s="12"/>
      <c r="AA32" s="12"/>
      <c r="AB32" s="12"/>
      <c r="AC32" s="10" t="s">
        <v>46</v>
      </c>
    </row>
    <row r="33" spans="1:29" ht="17.100000000000001" customHeight="1" x14ac:dyDescent="0.25">
      <c r="A33" s="7" t="s">
        <v>47</v>
      </c>
      <c r="B33" s="6" t="s">
        <v>48</v>
      </c>
      <c r="C33" s="6" t="s">
        <v>17</v>
      </c>
      <c r="D33" s="8">
        <f>D34+D35</f>
        <v>11547.1</v>
      </c>
      <c r="E33" s="8"/>
      <c r="F33" s="8"/>
      <c r="G33" s="8"/>
      <c r="H33" s="8"/>
      <c r="I33" s="9"/>
      <c r="J33" s="9"/>
      <c r="K33" s="9"/>
      <c r="L33" s="9"/>
      <c r="M33" s="9"/>
      <c r="N33" s="9"/>
      <c r="O33" s="9"/>
      <c r="P33" s="9"/>
      <c r="Q33" s="9"/>
      <c r="R33" s="9"/>
      <c r="S33" s="8">
        <v>7574.8</v>
      </c>
      <c r="T33" s="8"/>
      <c r="U33" s="8"/>
      <c r="V33" s="8"/>
      <c r="W33" s="8"/>
      <c r="X33" s="8">
        <v>7591.3</v>
      </c>
      <c r="Y33" s="8"/>
      <c r="Z33" s="8"/>
      <c r="AA33" s="8"/>
      <c r="AB33" s="8"/>
      <c r="AC33" s="7" t="s">
        <v>47</v>
      </c>
    </row>
    <row r="34" spans="1:29" ht="17.100000000000001" customHeight="1" x14ac:dyDescent="0.25">
      <c r="A34" s="10" t="s">
        <v>49</v>
      </c>
      <c r="B34" s="11" t="s">
        <v>48</v>
      </c>
      <c r="C34" s="11" t="s">
        <v>16</v>
      </c>
      <c r="D34" s="12">
        <v>11177.1</v>
      </c>
      <c r="E34" s="12"/>
      <c r="F34" s="12"/>
      <c r="G34" s="12"/>
      <c r="H34" s="12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2">
        <v>7254.8</v>
      </c>
      <c r="T34" s="12"/>
      <c r="U34" s="12"/>
      <c r="V34" s="12"/>
      <c r="W34" s="12"/>
      <c r="X34" s="12">
        <v>7271.3</v>
      </c>
      <c r="Y34" s="12"/>
      <c r="Z34" s="12"/>
      <c r="AA34" s="12"/>
      <c r="AB34" s="12"/>
      <c r="AC34" s="10" t="s">
        <v>49</v>
      </c>
    </row>
    <row r="35" spans="1:29" ht="34.15" customHeight="1" x14ac:dyDescent="0.25">
      <c r="A35" s="10" t="s">
        <v>50</v>
      </c>
      <c r="B35" s="11" t="s">
        <v>48</v>
      </c>
      <c r="C35" s="11" t="s">
        <v>19</v>
      </c>
      <c r="D35" s="12">
        <v>370</v>
      </c>
      <c r="E35" s="12"/>
      <c r="F35" s="12"/>
      <c r="G35" s="12"/>
      <c r="H35" s="12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2">
        <v>320</v>
      </c>
      <c r="T35" s="12"/>
      <c r="U35" s="12"/>
      <c r="V35" s="12"/>
      <c r="W35" s="12"/>
      <c r="X35" s="12">
        <v>320</v>
      </c>
      <c r="Y35" s="12"/>
      <c r="Z35" s="12"/>
      <c r="AA35" s="12"/>
      <c r="AB35" s="12"/>
      <c r="AC35" s="10" t="s">
        <v>50</v>
      </c>
    </row>
    <row r="36" spans="1:29" ht="17.100000000000001" customHeight="1" x14ac:dyDescent="0.25">
      <c r="A36" s="7" t="s">
        <v>51</v>
      </c>
      <c r="B36" s="6" t="s">
        <v>34</v>
      </c>
      <c r="C36" s="6" t="s">
        <v>17</v>
      </c>
      <c r="D36" s="8">
        <f>D37+D38</f>
        <v>1454.8</v>
      </c>
      <c r="E36" s="8"/>
      <c r="F36" s="8"/>
      <c r="G36" s="8"/>
      <c r="H36" s="8"/>
      <c r="I36" s="9"/>
      <c r="J36" s="9"/>
      <c r="K36" s="9"/>
      <c r="L36" s="9"/>
      <c r="M36" s="9"/>
      <c r="N36" s="9"/>
      <c r="O36" s="9"/>
      <c r="P36" s="9"/>
      <c r="Q36" s="9"/>
      <c r="R36" s="9"/>
      <c r="S36" s="8">
        <v>178.2</v>
      </c>
      <c r="T36" s="8"/>
      <c r="U36" s="8"/>
      <c r="V36" s="8"/>
      <c r="W36" s="8"/>
      <c r="X36" s="8">
        <v>185.3</v>
      </c>
      <c r="Y36" s="8"/>
      <c r="Z36" s="8"/>
      <c r="AA36" s="8"/>
      <c r="AB36" s="8"/>
      <c r="AC36" s="7" t="s">
        <v>51</v>
      </c>
    </row>
    <row r="37" spans="1:29" ht="17.100000000000001" customHeight="1" x14ac:dyDescent="0.25">
      <c r="A37" s="10" t="s">
        <v>52</v>
      </c>
      <c r="B37" s="11" t="s">
        <v>34</v>
      </c>
      <c r="C37" s="11" t="s">
        <v>16</v>
      </c>
      <c r="D37" s="12">
        <v>171.3</v>
      </c>
      <c r="E37" s="12"/>
      <c r="F37" s="12"/>
      <c r="G37" s="12"/>
      <c r="H37" s="12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2">
        <v>178.2</v>
      </c>
      <c r="T37" s="12"/>
      <c r="U37" s="12"/>
      <c r="V37" s="12"/>
      <c r="W37" s="12"/>
      <c r="X37" s="12">
        <v>185.3</v>
      </c>
      <c r="Y37" s="12"/>
      <c r="Z37" s="12"/>
      <c r="AA37" s="12"/>
      <c r="AB37" s="12"/>
      <c r="AC37" s="10" t="s">
        <v>52</v>
      </c>
    </row>
    <row r="38" spans="1:29" ht="17.100000000000001" customHeight="1" x14ac:dyDescent="0.25">
      <c r="A38" s="10" t="s">
        <v>53</v>
      </c>
      <c r="B38" s="11" t="s">
        <v>34</v>
      </c>
      <c r="C38" s="11" t="s">
        <v>29</v>
      </c>
      <c r="D38" s="12">
        <v>1283.5</v>
      </c>
      <c r="E38" s="12"/>
      <c r="F38" s="12"/>
      <c r="G38" s="12"/>
      <c r="H38" s="12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0" t="s">
        <v>53</v>
      </c>
    </row>
    <row r="39" spans="1:29" ht="17.100000000000001" customHeight="1" x14ac:dyDescent="0.25">
      <c r="A39" s="7" t="s">
        <v>54</v>
      </c>
      <c r="B39" s="6" t="s">
        <v>23</v>
      </c>
      <c r="C39" s="6" t="s">
        <v>17</v>
      </c>
      <c r="D39" s="8">
        <f>D40</f>
        <v>7841.1</v>
      </c>
      <c r="E39" s="8"/>
      <c r="F39" s="8"/>
      <c r="G39" s="8"/>
      <c r="H39" s="8"/>
      <c r="I39" s="9"/>
      <c r="J39" s="9"/>
      <c r="K39" s="9"/>
      <c r="L39" s="9"/>
      <c r="M39" s="9"/>
      <c r="N39" s="9"/>
      <c r="O39" s="9"/>
      <c r="P39" s="9"/>
      <c r="Q39" s="9"/>
      <c r="R39" s="9"/>
      <c r="S39" s="8">
        <v>5352.9</v>
      </c>
      <c r="T39" s="8"/>
      <c r="U39" s="8"/>
      <c r="V39" s="8"/>
      <c r="W39" s="8"/>
      <c r="X39" s="8">
        <v>5480.9</v>
      </c>
      <c r="Y39" s="8"/>
      <c r="Z39" s="8"/>
      <c r="AA39" s="8"/>
      <c r="AB39" s="8"/>
      <c r="AC39" s="7" t="s">
        <v>54</v>
      </c>
    </row>
    <row r="40" spans="1:29" ht="17.100000000000001" customHeight="1" x14ac:dyDescent="0.25">
      <c r="A40" s="10" t="s">
        <v>55</v>
      </c>
      <c r="B40" s="11" t="s">
        <v>23</v>
      </c>
      <c r="C40" s="11" t="s">
        <v>16</v>
      </c>
      <c r="D40" s="12">
        <v>7841.1</v>
      </c>
      <c r="E40" s="12"/>
      <c r="F40" s="12"/>
      <c r="G40" s="12"/>
      <c r="H40" s="12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2">
        <v>5352.9</v>
      </c>
      <c r="T40" s="12"/>
      <c r="U40" s="12"/>
      <c r="V40" s="12"/>
      <c r="W40" s="12"/>
      <c r="X40" s="12">
        <v>5480.9</v>
      </c>
      <c r="Y40" s="12"/>
      <c r="Z40" s="12"/>
      <c r="AA40" s="12"/>
      <c r="AB40" s="12"/>
      <c r="AC40" s="10" t="s">
        <v>55</v>
      </c>
    </row>
    <row r="41" spans="1:29" ht="17.100000000000001" customHeight="1" x14ac:dyDescent="0.25">
      <c r="A41" s="14" t="s">
        <v>56</v>
      </c>
      <c r="B41" s="6"/>
      <c r="C41" s="6"/>
      <c r="D41" s="8">
        <f>D14+D19+D21+D24+D27+D31+D33+D36+D39</f>
        <v>85416.700000000012</v>
      </c>
      <c r="E41" s="8"/>
      <c r="F41" s="8"/>
      <c r="G41" s="8"/>
      <c r="H41" s="8"/>
      <c r="I41" s="9"/>
      <c r="J41" s="9"/>
      <c r="K41" s="9"/>
      <c r="L41" s="9"/>
      <c r="M41" s="9"/>
      <c r="N41" s="9"/>
      <c r="O41" s="9"/>
      <c r="P41" s="9"/>
      <c r="Q41" s="9"/>
      <c r="R41" s="9"/>
      <c r="S41" s="8">
        <v>40084</v>
      </c>
      <c r="T41" s="8"/>
      <c r="U41" s="8"/>
      <c r="V41" s="8"/>
      <c r="W41" s="8"/>
      <c r="X41" s="8">
        <v>40577.1</v>
      </c>
      <c r="Y41" s="8"/>
      <c r="Z41" s="8"/>
      <c r="AA41" s="8"/>
      <c r="AB41" s="8"/>
      <c r="AC41" s="14" t="s">
        <v>56</v>
      </c>
    </row>
    <row r="42" spans="1:29" ht="15" x14ac:dyDescent="0.25"/>
  </sheetData>
  <mergeCells count="30">
    <mergeCell ref="H11:H12"/>
    <mergeCell ref="G11:G12"/>
    <mergeCell ref="F11:F12"/>
    <mergeCell ref="E11:E12"/>
    <mergeCell ref="A8:AC8"/>
    <mergeCell ref="C11:C12"/>
    <mergeCell ref="B11:B12"/>
    <mergeCell ref="AA11:AA12"/>
    <mergeCell ref="Z11:Z12"/>
    <mergeCell ref="U11:U12"/>
    <mergeCell ref="AB11:AB12"/>
    <mergeCell ref="W11:W12"/>
    <mergeCell ref="X11:X12"/>
    <mergeCell ref="S11:S12"/>
    <mergeCell ref="A11:A12"/>
    <mergeCell ref="D11:D12"/>
    <mergeCell ref="Y11:Y12"/>
    <mergeCell ref="T11:T12"/>
    <mergeCell ref="Q11:Q12"/>
    <mergeCell ref="R11:R12"/>
    <mergeCell ref="AC11:AC12"/>
    <mergeCell ref="O11:O12"/>
    <mergeCell ref="P11:P12"/>
    <mergeCell ref="V11:V12"/>
    <mergeCell ref="I11:I12"/>
    <mergeCell ref="L11:L12"/>
    <mergeCell ref="M11:M12"/>
    <mergeCell ref="N11:N12"/>
    <mergeCell ref="K11:K12"/>
    <mergeCell ref="J11:J12"/>
  </mergeCells>
  <pageMargins left="0.78740157480314965" right="0.39370078740157483" top="0.59055118110236227" bottom="0.59055118110236227" header="0.39370078740157483" footer="0.3937007874015748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rep:2.49.0.257</dc:description>
  <cp:lastModifiedBy>Пользователь</cp:lastModifiedBy>
  <cp:lastPrinted>2020-12-15T08:33:42Z</cp:lastPrinted>
  <dcterms:created xsi:type="dcterms:W3CDTF">2019-12-05T13:06:49Z</dcterms:created>
  <dcterms:modified xsi:type="dcterms:W3CDTF">2020-12-25T08:00:53Z</dcterms:modified>
</cp:coreProperties>
</file>